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3 - E.Szumiela\30-Modernizacja Sygnalizacji\3- SWZ\"/>
    </mc:Choice>
  </mc:AlternateContent>
  <bookViews>
    <workbookView xWindow="0" yWindow="0" windowWidth="28800" windowHeight="14235"/>
  </bookViews>
  <sheets>
    <sheet name="formularz cenowy cz. 1" sheetId="2" r:id="rId1"/>
  </sheets>
  <calcPr calcId="162913"/>
</workbook>
</file>

<file path=xl/calcChain.xml><?xml version="1.0" encoding="utf-8"?>
<calcChain xmlns="http://schemas.openxmlformats.org/spreadsheetml/2006/main">
  <c r="F48" i="2" l="1"/>
  <c r="F49" i="2" s="1"/>
  <c r="F50" i="2" s="1"/>
</calcChain>
</file>

<file path=xl/sharedStrings.xml><?xml version="1.0" encoding="utf-8"?>
<sst xmlns="http://schemas.openxmlformats.org/spreadsheetml/2006/main" count="97" uniqueCount="65">
  <si>
    <t>Lp.</t>
  </si>
  <si>
    <t>Zakres rzeczowy</t>
  </si>
  <si>
    <t>Jedn. miary</t>
  </si>
  <si>
    <t>Ilość</t>
  </si>
  <si>
    <t>Wartość jednostkowa netto PLN</t>
  </si>
  <si>
    <t>Wartość robót netto PLN (kol 4 x kol 5)</t>
  </si>
  <si>
    <t>szt.</t>
  </si>
  <si>
    <t>kpl</t>
  </si>
  <si>
    <t>Demontaż wysięgnika</t>
  </si>
  <si>
    <t>Konstrukcje</t>
  </si>
  <si>
    <t>Wykopanie dołu i wykonanie fundamentu pod wysięgnik</t>
  </si>
  <si>
    <t>Sygnalizatory</t>
  </si>
  <si>
    <t>Przyciski</t>
  </si>
  <si>
    <t>Przewody</t>
  </si>
  <si>
    <t>m</t>
  </si>
  <si>
    <t>Układanie kabli wielożyłowych o masie do 0.5 kg/m na napięcie znamionowe poniżej 110 kV w rurach pustakach lub kanałach zamkniętych (kabel YKSY14*1,5)</t>
  </si>
  <si>
    <t>Układanie kabli wielożyłowych o masie do 0.5 kg/m na napięcie znamionowe poniżej 110 kV w rurach pustakach lub kanałach zamkniętych (kabel Lgyżo 10mm2)</t>
  </si>
  <si>
    <t>Inne</t>
  </si>
  <si>
    <t>I</t>
  </si>
  <si>
    <t>zł</t>
  </si>
  <si>
    <t>Montaż wysięgnika sygnalizacyjnego (wysięgnik do 8,5 m ocynk.)</t>
  </si>
  <si>
    <t>Montaż zespołów łączówkowych (do  96 żył )</t>
  </si>
  <si>
    <t>Kanalizacja</t>
  </si>
  <si>
    <t>Wymiana ram studni kablowych wraz pokrywami</t>
  </si>
  <si>
    <t>Rozebranie chodników z płyt betonowych o wymiarach 50x50x7 cm na podsypce piaskowej - obok czynnego pasa jezdni (76-130 poj)</t>
  </si>
  <si>
    <t>m2</t>
  </si>
  <si>
    <t xml:space="preserve">Demontaż masztów </t>
  </si>
  <si>
    <t>Montaż masztów sygnalizacji ulicznej (maszt 3,60m)</t>
  </si>
  <si>
    <t>Montaż masztów sygnalizacji ulicznej (maszt 4,10m)</t>
  </si>
  <si>
    <t xml:space="preserve">Demontaż sygnalizatorów </t>
  </si>
  <si>
    <t>kpl.</t>
  </si>
  <si>
    <t>Montaż masztów sygnalizacji ulicznej (maszt 1,80m)</t>
  </si>
  <si>
    <t>Montaż latarń sygnałów ulicznych na maszcie z głowicą wierzchołkową o ilości komór do 2 (pieszy) 42V</t>
  </si>
  <si>
    <t>Montaż latarń sygnałów ulicznych na maszcie z głowicą wierzchołkową o ilości komór do 2 (warunkowy) 42V</t>
  </si>
  <si>
    <t>Montaż latarń sygnałów ulicznych na maszcie z głowicą wierzchołkową o ilości komór do 4 (ogólny) 42V</t>
  </si>
  <si>
    <t>Montaż latarń sygnałów ulicznych o ilości komór do 4 na gotowych przewieszkach lub konstrukcjach bramowych (ogólny) 42V</t>
  </si>
  <si>
    <t>Demontaż</t>
  </si>
  <si>
    <t>Montaż sterownika 42V oraz przepięcie instalacji systemu kontroli i monitoringu</t>
  </si>
  <si>
    <t>Czyszczenie kanalizacjoi oraz studni kablowych</t>
  </si>
  <si>
    <t>Montaż tabliczek informacyjnych o wzbudzeniu sygnałów zielonych na przejściu dla pieszych</t>
  </si>
  <si>
    <t>Montaż modulatora akustycznego</t>
  </si>
  <si>
    <t>II</t>
  </si>
  <si>
    <t>Wartość podatku VAT 23%  (liczona od poz. I)</t>
  </si>
  <si>
    <t>III</t>
  </si>
  <si>
    <t>Cena brutto (suma poz. I i II)</t>
  </si>
  <si>
    <t>Wymiana wysiegników do znaków</t>
  </si>
  <si>
    <t>Wykonanie kanalizacji 1 - otworowej z rur fi 110</t>
  </si>
  <si>
    <t>Montaż latarń sygnałów ulicznych na maszcie z głowicą wierzchołkową o ilości komór do 2 (tramwajowy) 42V</t>
  </si>
  <si>
    <t>Montaż latarń sygnałów ulicznych na maszcie z głowicą wierzchołkową o ilości komór do 2 (ostrzegawczy pieszy) 42V</t>
  </si>
  <si>
    <t xml:space="preserve">Projekty, dokumentacje </t>
  </si>
  <si>
    <t>Montaż latarń sygnałów ulicznych o ilości komór do 2 na gotowych przewieszkach lub konstrukcjach bramowych (tramwajowy) 42V</t>
  </si>
  <si>
    <t xml:space="preserve">Montaż przycisków dla pieszych z potwierdzeniem optycznym sensorowe 24V z wibracją </t>
  </si>
  <si>
    <t>Wymiana znaków D6</t>
  </si>
  <si>
    <t>Wymiana znaków D1</t>
  </si>
  <si>
    <t>Wymiana znaków B36</t>
  </si>
  <si>
    <t>Wymiana znaków B2</t>
  </si>
  <si>
    <t>Wymiana znaków A7</t>
  </si>
  <si>
    <t>Wymiana znaków T22</t>
  </si>
  <si>
    <t>Razem: wartość robót netto (suma poz. od 1 do 33)</t>
  </si>
  <si>
    <t xml:space="preserve">Montaż urządzeń wibracyjnych dla pieszych 24V </t>
  </si>
  <si>
    <t>Miejscowość / Data</t>
  </si>
  <si>
    <t>………………………………………………</t>
  </si>
  <si>
    <t>Podpis(y) osoby(osób) upoważnionej(ych) do podpisania niniejszego wykazu w imieniu Wykonawcy(ów) kwalifikowanym podpisem elektronicznym</t>
  </si>
  <si>
    <t>Część 1 Modernizacja sygnalizacji świetlnej Piotrkowska - Tymienieckiego - formularz cenowy</t>
  </si>
  <si>
    <t>Załącznik 2.1 do SWZ                                                                        DOM-WZP-IV.271.30.2026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</si>
</sst>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8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vertical="top"/>
    </xf>
    <xf numFmtId="2" fontId="1" fillId="0" borderId="1" xfId="0" applyNumberFormat="1" applyFont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2" fontId="1" fillId="4" borderId="2" xfId="0" applyNumberFormat="1" applyFont="1" applyFill="1" applyBorder="1" applyAlignment="1">
      <alignment horizontal="right" vertical="top"/>
    </xf>
    <xf numFmtId="2" fontId="1" fillId="4" borderId="4" xfId="0" applyNumberFormat="1" applyFont="1" applyFill="1" applyBorder="1" applyAlignment="1">
      <alignment horizontal="right" vertical="top"/>
    </xf>
    <xf numFmtId="164" fontId="3" fillId="3" borderId="1" xfId="1" applyFont="1" applyFill="1" applyBorder="1" applyAlignment="1" applyProtection="1">
      <alignment horizontal="right" vertical="center"/>
    </xf>
    <xf numFmtId="164" fontId="4" fillId="3" borderId="1" xfId="1" applyFont="1" applyFill="1" applyBorder="1" applyAlignment="1" applyProtection="1">
      <alignment horizontal="right" vertical="center"/>
    </xf>
    <xf numFmtId="164" fontId="1" fillId="0" borderId="0" xfId="0" applyNumberFormat="1" applyFont="1" applyAlignment="1">
      <alignment vertical="top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4" borderId="2" xfId="0" applyFont="1" applyFill="1" applyBorder="1" applyAlignment="1">
      <alignment vertical="top"/>
    </xf>
    <xf numFmtId="1" fontId="7" fillId="4" borderId="2" xfId="0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1" fontId="4" fillId="2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zoomScaleNormal="100" workbookViewId="0">
      <selection sqref="A1:F1"/>
    </sheetView>
  </sheetViews>
  <sheetFormatPr defaultRowHeight="14.25"/>
  <cols>
    <col min="1" max="1" width="4.375" customWidth="1"/>
    <col min="2" max="2" width="57.75" customWidth="1"/>
    <col min="3" max="3" width="5.125" customWidth="1"/>
    <col min="4" max="4" width="6" customWidth="1"/>
    <col min="5" max="5" width="10" customWidth="1"/>
    <col min="6" max="6" width="14.75" customWidth="1"/>
    <col min="8" max="8" width="11.625" bestFit="1" customWidth="1"/>
  </cols>
  <sheetData>
    <row r="1" spans="1:6">
      <c r="A1" s="34" t="s">
        <v>64</v>
      </c>
      <c r="B1" s="34"/>
      <c r="C1" s="34"/>
      <c r="D1" s="34"/>
      <c r="E1" s="34"/>
      <c r="F1" s="34"/>
    </row>
    <row r="2" spans="1:6" ht="29.45" customHeight="1">
      <c r="A2" s="40" t="s">
        <v>63</v>
      </c>
      <c r="B2" s="40"/>
      <c r="C2" s="40"/>
      <c r="D2" s="40"/>
      <c r="E2" s="40"/>
      <c r="F2" s="40"/>
    </row>
    <row r="3" spans="1:6" s="1" customFormat="1" ht="12.75"/>
    <row r="4" spans="1:6" s="1" customFormat="1" ht="33.75">
      <c r="A4" s="10" t="s">
        <v>0</v>
      </c>
      <c r="B4" s="11" t="s">
        <v>1</v>
      </c>
      <c r="C4" s="12" t="s">
        <v>2</v>
      </c>
      <c r="D4" s="10" t="s">
        <v>3</v>
      </c>
      <c r="E4" s="12" t="s">
        <v>4</v>
      </c>
      <c r="F4" s="12" t="s">
        <v>5</v>
      </c>
    </row>
    <row r="5" spans="1:6" s="1" customFormat="1" ht="12.7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</row>
    <row r="6" spans="1:6" s="1" customFormat="1" ht="30" customHeight="1">
      <c r="A6" s="36" t="s">
        <v>36</v>
      </c>
      <c r="B6" s="37"/>
      <c r="C6" s="32"/>
      <c r="D6" s="32"/>
      <c r="E6" s="32"/>
      <c r="F6" s="33"/>
    </row>
    <row r="7" spans="1:6" s="1" customFormat="1" ht="30" customHeight="1">
      <c r="A7" s="14">
        <v>1</v>
      </c>
      <c r="B7" s="15" t="s">
        <v>29</v>
      </c>
      <c r="C7" s="16" t="s">
        <v>7</v>
      </c>
      <c r="D7" s="17">
        <v>28</v>
      </c>
      <c r="E7" s="2"/>
      <c r="F7" s="2"/>
    </row>
    <row r="8" spans="1:6" s="1" customFormat="1" ht="30" customHeight="1">
      <c r="A8" s="14">
        <v>2</v>
      </c>
      <c r="B8" s="18" t="s">
        <v>26</v>
      </c>
      <c r="C8" s="16" t="s">
        <v>6</v>
      </c>
      <c r="D8" s="17">
        <v>8</v>
      </c>
      <c r="E8" s="2"/>
      <c r="F8" s="2"/>
    </row>
    <row r="9" spans="1:6" s="1" customFormat="1" ht="30" customHeight="1">
      <c r="A9" s="14">
        <v>3</v>
      </c>
      <c r="B9" s="18" t="s">
        <v>8</v>
      </c>
      <c r="C9" s="16" t="s">
        <v>6</v>
      </c>
      <c r="D9" s="17">
        <v>4</v>
      </c>
      <c r="E9" s="2"/>
      <c r="F9" s="2"/>
    </row>
    <row r="10" spans="1:6" s="1" customFormat="1" ht="30" customHeight="1">
      <c r="A10" s="36" t="s">
        <v>22</v>
      </c>
      <c r="B10" s="37"/>
      <c r="C10" s="19"/>
      <c r="D10" s="20"/>
      <c r="E10" s="5"/>
      <c r="F10" s="6"/>
    </row>
    <row r="11" spans="1:6" s="1" customFormat="1" ht="30" customHeight="1">
      <c r="A11" s="14">
        <v>4</v>
      </c>
      <c r="B11" s="21" t="s">
        <v>23</v>
      </c>
      <c r="C11" s="16" t="s">
        <v>6</v>
      </c>
      <c r="D11" s="17">
        <v>7</v>
      </c>
      <c r="E11" s="2"/>
      <c r="F11" s="2"/>
    </row>
    <row r="12" spans="1:6" s="1" customFormat="1" ht="30" customHeight="1">
      <c r="A12" s="14">
        <v>5</v>
      </c>
      <c r="B12" s="21" t="s">
        <v>38</v>
      </c>
      <c r="C12" s="16" t="s">
        <v>30</v>
      </c>
      <c r="D12" s="17">
        <v>1</v>
      </c>
      <c r="E12" s="2"/>
      <c r="F12" s="2"/>
    </row>
    <row r="13" spans="1:6" s="1" customFormat="1" ht="30" customHeight="1">
      <c r="A13" s="14">
        <v>6</v>
      </c>
      <c r="B13" s="21" t="s">
        <v>46</v>
      </c>
      <c r="C13" s="16" t="s">
        <v>14</v>
      </c>
      <c r="D13" s="17">
        <v>10</v>
      </c>
      <c r="E13" s="2"/>
      <c r="F13" s="2"/>
    </row>
    <row r="14" spans="1:6" s="1" customFormat="1" ht="30" customHeight="1">
      <c r="A14" s="14">
        <v>7</v>
      </c>
      <c r="B14" s="15" t="s">
        <v>24</v>
      </c>
      <c r="C14" s="16" t="s">
        <v>25</v>
      </c>
      <c r="D14" s="17">
        <v>20</v>
      </c>
      <c r="E14" s="2"/>
      <c r="F14" s="2"/>
    </row>
    <row r="15" spans="1:6" s="1" customFormat="1" ht="30" customHeight="1">
      <c r="A15" s="36" t="s">
        <v>9</v>
      </c>
      <c r="B15" s="37"/>
      <c r="C15" s="19"/>
      <c r="D15" s="19"/>
      <c r="E15" s="22"/>
      <c r="F15" s="23"/>
    </row>
    <row r="16" spans="1:6" s="1" customFormat="1" ht="30" customHeight="1">
      <c r="A16" s="14">
        <v>8</v>
      </c>
      <c r="B16" s="15" t="s">
        <v>28</v>
      </c>
      <c r="C16" s="16" t="s">
        <v>6</v>
      </c>
      <c r="D16" s="17">
        <v>5</v>
      </c>
      <c r="E16" s="2"/>
      <c r="F16" s="2"/>
    </row>
    <row r="17" spans="1:6" s="1" customFormat="1" ht="30" customHeight="1">
      <c r="A17" s="14">
        <v>9</v>
      </c>
      <c r="B17" s="15" t="s">
        <v>27</v>
      </c>
      <c r="C17" s="16" t="s">
        <v>6</v>
      </c>
      <c r="D17" s="17">
        <v>3</v>
      </c>
      <c r="E17" s="2"/>
      <c r="F17" s="2"/>
    </row>
    <row r="18" spans="1:6" s="1" customFormat="1" ht="30" customHeight="1">
      <c r="A18" s="14">
        <v>10</v>
      </c>
      <c r="B18" s="15" t="s">
        <v>31</v>
      </c>
      <c r="C18" s="16" t="s">
        <v>6</v>
      </c>
      <c r="D18" s="17">
        <v>2</v>
      </c>
      <c r="E18" s="2"/>
      <c r="F18" s="2"/>
    </row>
    <row r="19" spans="1:6" s="1" customFormat="1" ht="30" customHeight="1">
      <c r="A19" s="14">
        <v>11</v>
      </c>
      <c r="B19" s="15" t="s">
        <v>10</v>
      </c>
      <c r="C19" s="16" t="s">
        <v>6</v>
      </c>
      <c r="D19" s="17">
        <v>3</v>
      </c>
      <c r="E19" s="2"/>
      <c r="F19" s="2"/>
    </row>
    <row r="20" spans="1:6" s="1" customFormat="1" ht="30" customHeight="1">
      <c r="A20" s="14">
        <v>12</v>
      </c>
      <c r="B20" s="15" t="s">
        <v>20</v>
      </c>
      <c r="C20" s="16" t="s">
        <v>6</v>
      </c>
      <c r="D20" s="17">
        <v>3</v>
      </c>
      <c r="E20" s="2"/>
      <c r="F20" s="2"/>
    </row>
    <row r="21" spans="1:6" s="1" customFormat="1" ht="30" customHeight="1">
      <c r="A21" s="36" t="s">
        <v>11</v>
      </c>
      <c r="B21" s="37"/>
      <c r="C21" s="19"/>
      <c r="D21" s="19"/>
      <c r="E21" s="22"/>
      <c r="F21" s="23"/>
    </row>
    <row r="22" spans="1:6" s="1" customFormat="1" ht="30" customHeight="1">
      <c r="A22" s="14">
        <v>13</v>
      </c>
      <c r="B22" s="15" t="s">
        <v>32</v>
      </c>
      <c r="C22" s="16" t="s">
        <v>6</v>
      </c>
      <c r="D22" s="17">
        <v>8</v>
      </c>
      <c r="E22" s="2"/>
      <c r="F22" s="4"/>
    </row>
    <row r="23" spans="1:6" s="1" customFormat="1" ht="30" customHeight="1">
      <c r="A23" s="14">
        <v>14</v>
      </c>
      <c r="B23" s="15" t="s">
        <v>47</v>
      </c>
      <c r="C23" s="16" t="s">
        <v>6</v>
      </c>
      <c r="D23" s="17">
        <v>2</v>
      </c>
      <c r="E23" s="2"/>
      <c r="F23" s="4"/>
    </row>
    <row r="24" spans="1:6" s="1" customFormat="1" ht="30" customHeight="1">
      <c r="A24" s="14">
        <v>15</v>
      </c>
      <c r="B24" s="15" t="s">
        <v>33</v>
      </c>
      <c r="C24" s="16" t="s">
        <v>6</v>
      </c>
      <c r="D24" s="17">
        <v>3</v>
      </c>
      <c r="E24" s="2"/>
      <c r="F24" s="4"/>
    </row>
    <row r="25" spans="1:6" s="1" customFormat="1" ht="30" customHeight="1">
      <c r="A25" s="14">
        <v>16</v>
      </c>
      <c r="B25" s="15" t="s">
        <v>48</v>
      </c>
      <c r="C25" s="16" t="s">
        <v>6</v>
      </c>
      <c r="D25" s="17">
        <v>2</v>
      </c>
      <c r="E25" s="2"/>
      <c r="F25" s="4"/>
    </row>
    <row r="26" spans="1:6" s="1" customFormat="1" ht="30" customHeight="1">
      <c r="A26" s="14">
        <v>17</v>
      </c>
      <c r="B26" s="15" t="s">
        <v>34</v>
      </c>
      <c r="C26" s="16" t="s">
        <v>6</v>
      </c>
      <c r="D26" s="17">
        <v>5</v>
      </c>
      <c r="E26" s="2"/>
      <c r="F26" s="4"/>
    </row>
    <row r="27" spans="1:6" s="1" customFormat="1" ht="30" customHeight="1">
      <c r="A27" s="14">
        <v>18</v>
      </c>
      <c r="B27" s="15" t="s">
        <v>35</v>
      </c>
      <c r="C27" s="16" t="s">
        <v>6</v>
      </c>
      <c r="D27" s="17">
        <v>3</v>
      </c>
      <c r="E27" s="2"/>
      <c r="F27" s="4"/>
    </row>
    <row r="28" spans="1:6" s="1" customFormat="1" ht="30" customHeight="1">
      <c r="A28" s="14">
        <v>19</v>
      </c>
      <c r="B28" s="15" t="s">
        <v>50</v>
      </c>
      <c r="C28" s="16" t="s">
        <v>6</v>
      </c>
      <c r="D28" s="17">
        <v>2</v>
      </c>
      <c r="E28" s="2"/>
      <c r="F28" s="4"/>
    </row>
    <row r="29" spans="1:6" s="1" customFormat="1" ht="30" customHeight="1">
      <c r="A29" s="36" t="s">
        <v>12</v>
      </c>
      <c r="B29" s="37"/>
      <c r="C29" s="19"/>
      <c r="D29" s="19"/>
      <c r="E29" s="22"/>
      <c r="F29" s="23"/>
    </row>
    <row r="30" spans="1:6" s="1" customFormat="1" ht="30" customHeight="1">
      <c r="A30" s="14">
        <v>20</v>
      </c>
      <c r="B30" s="15" t="s">
        <v>51</v>
      </c>
      <c r="C30" s="16" t="s">
        <v>6</v>
      </c>
      <c r="D30" s="24">
        <v>8</v>
      </c>
      <c r="E30" s="2"/>
      <c r="F30" s="2"/>
    </row>
    <row r="31" spans="1:6" s="1" customFormat="1" ht="30" customHeight="1">
      <c r="A31" s="14"/>
      <c r="B31" s="15" t="s">
        <v>59</v>
      </c>
      <c r="C31" s="16" t="s">
        <v>6</v>
      </c>
      <c r="D31" s="24">
        <v>2</v>
      </c>
      <c r="E31" s="2"/>
      <c r="F31" s="2"/>
    </row>
    <row r="32" spans="1:6" s="1" customFormat="1" ht="30" customHeight="1">
      <c r="A32" s="14">
        <v>21</v>
      </c>
      <c r="B32" s="15" t="s">
        <v>40</v>
      </c>
      <c r="C32" s="16" t="s">
        <v>6</v>
      </c>
      <c r="D32" s="24">
        <v>8</v>
      </c>
      <c r="E32" s="2"/>
      <c r="F32" s="2"/>
    </row>
    <row r="33" spans="1:6" s="1" customFormat="1" ht="30" customHeight="1">
      <c r="A33" s="14">
        <v>22</v>
      </c>
      <c r="B33" s="15" t="s">
        <v>39</v>
      </c>
      <c r="C33" s="16" t="s">
        <v>6</v>
      </c>
      <c r="D33" s="17">
        <v>6</v>
      </c>
      <c r="E33" s="2"/>
      <c r="F33" s="2"/>
    </row>
    <row r="34" spans="1:6" s="1" customFormat="1" ht="30" customHeight="1">
      <c r="A34" s="36" t="s">
        <v>13</v>
      </c>
      <c r="B34" s="37"/>
      <c r="C34" s="19"/>
      <c r="D34" s="19"/>
      <c r="E34" s="22"/>
      <c r="F34" s="23"/>
    </row>
    <row r="35" spans="1:6" s="1" customFormat="1" ht="30" customHeight="1">
      <c r="A35" s="25">
        <v>22</v>
      </c>
      <c r="B35" s="15" t="s">
        <v>15</v>
      </c>
      <c r="C35" s="26" t="s">
        <v>14</v>
      </c>
      <c r="D35" s="17">
        <v>400</v>
      </c>
      <c r="E35" s="3"/>
      <c r="F35" s="2"/>
    </row>
    <row r="36" spans="1:6" s="1" customFormat="1" ht="30" customHeight="1">
      <c r="A36" s="14">
        <v>23</v>
      </c>
      <c r="B36" s="15" t="s">
        <v>16</v>
      </c>
      <c r="C36" s="16" t="s">
        <v>14</v>
      </c>
      <c r="D36" s="17">
        <v>350</v>
      </c>
      <c r="E36" s="2"/>
      <c r="F36" s="2"/>
    </row>
    <row r="37" spans="1:6" s="1" customFormat="1" ht="30" customHeight="1">
      <c r="A37" s="25">
        <v>24</v>
      </c>
      <c r="B37" s="18" t="s">
        <v>21</v>
      </c>
      <c r="C37" s="16" t="s">
        <v>6</v>
      </c>
      <c r="D37" s="17">
        <v>13</v>
      </c>
      <c r="E37" s="2"/>
      <c r="F37" s="2"/>
    </row>
    <row r="38" spans="1:6" s="1" customFormat="1" ht="30" customHeight="1">
      <c r="A38" s="36" t="s">
        <v>17</v>
      </c>
      <c r="B38" s="37"/>
      <c r="C38" s="19"/>
      <c r="D38" s="19"/>
      <c r="E38" s="22"/>
      <c r="F38" s="23"/>
    </row>
    <row r="39" spans="1:6" s="1" customFormat="1" ht="30" customHeight="1">
      <c r="A39" s="13">
        <v>25</v>
      </c>
      <c r="B39" s="15" t="s">
        <v>37</v>
      </c>
      <c r="C39" s="26" t="s">
        <v>30</v>
      </c>
      <c r="D39" s="27">
        <v>1</v>
      </c>
      <c r="E39" s="2"/>
      <c r="F39" s="2"/>
    </row>
    <row r="40" spans="1:6" s="1" customFormat="1" ht="30" customHeight="1">
      <c r="A40" s="13">
        <v>26</v>
      </c>
      <c r="B40" s="28" t="s">
        <v>45</v>
      </c>
      <c r="C40" s="16" t="s">
        <v>6</v>
      </c>
      <c r="D40" s="29">
        <v>7</v>
      </c>
      <c r="E40" s="3"/>
      <c r="F40" s="2"/>
    </row>
    <row r="41" spans="1:6" s="1" customFormat="1" ht="30" customHeight="1">
      <c r="A41" s="13">
        <v>27</v>
      </c>
      <c r="B41" s="28" t="s">
        <v>53</v>
      </c>
      <c r="C41" s="16" t="s">
        <v>6</v>
      </c>
      <c r="D41" s="29">
        <v>2</v>
      </c>
      <c r="E41" s="3"/>
      <c r="F41" s="2"/>
    </row>
    <row r="42" spans="1:6" s="1" customFormat="1" ht="30" customHeight="1">
      <c r="A42" s="13">
        <v>28</v>
      </c>
      <c r="B42" s="28" t="s">
        <v>52</v>
      </c>
      <c r="C42" s="16" t="s">
        <v>6</v>
      </c>
      <c r="D42" s="29">
        <v>7</v>
      </c>
      <c r="E42" s="3"/>
      <c r="F42" s="2"/>
    </row>
    <row r="43" spans="1:6" s="1" customFormat="1" ht="30" customHeight="1">
      <c r="A43" s="13">
        <v>29</v>
      </c>
      <c r="B43" s="28" t="s">
        <v>54</v>
      </c>
      <c r="C43" s="16" t="s">
        <v>6</v>
      </c>
      <c r="D43" s="29">
        <v>1</v>
      </c>
      <c r="E43" s="3"/>
      <c r="F43" s="2"/>
    </row>
    <row r="44" spans="1:6" s="1" customFormat="1" ht="30" customHeight="1">
      <c r="A44" s="13">
        <v>30</v>
      </c>
      <c r="B44" s="28" t="s">
        <v>55</v>
      </c>
      <c r="C44" s="16" t="s">
        <v>6</v>
      </c>
      <c r="D44" s="29">
        <v>1</v>
      </c>
      <c r="E44" s="3"/>
      <c r="F44" s="2"/>
    </row>
    <row r="45" spans="1:6" s="1" customFormat="1" ht="30" customHeight="1">
      <c r="A45" s="13">
        <v>31</v>
      </c>
      <c r="B45" s="28" t="s">
        <v>56</v>
      </c>
      <c r="C45" s="16" t="s">
        <v>6</v>
      </c>
      <c r="D45" s="29">
        <v>1</v>
      </c>
      <c r="E45" s="3"/>
      <c r="F45" s="2"/>
    </row>
    <row r="46" spans="1:6" s="1" customFormat="1" ht="30" customHeight="1">
      <c r="A46" s="13">
        <v>32</v>
      </c>
      <c r="B46" s="28" t="s">
        <v>57</v>
      </c>
      <c r="C46" s="16" t="s">
        <v>6</v>
      </c>
      <c r="D46" s="29">
        <v>1</v>
      </c>
      <c r="E46" s="3"/>
      <c r="F46" s="2"/>
    </row>
    <row r="47" spans="1:6" s="1" customFormat="1" ht="30" customHeight="1">
      <c r="A47" s="13">
        <v>33</v>
      </c>
      <c r="B47" s="28" t="s">
        <v>49</v>
      </c>
      <c r="C47" s="26" t="s">
        <v>30</v>
      </c>
      <c r="D47" s="30">
        <v>1</v>
      </c>
      <c r="E47" s="2"/>
      <c r="F47" s="2"/>
    </row>
    <row r="48" spans="1:6" s="1" customFormat="1" ht="30" customHeight="1">
      <c r="A48" s="31" t="s">
        <v>18</v>
      </c>
      <c r="B48" s="38" t="s">
        <v>58</v>
      </c>
      <c r="C48" s="39"/>
      <c r="D48" s="39"/>
      <c r="E48" s="31" t="s">
        <v>19</v>
      </c>
      <c r="F48" s="7">
        <f>SUM(F7:F47)</f>
        <v>0</v>
      </c>
    </row>
    <row r="49" spans="1:8" s="1" customFormat="1" ht="30" customHeight="1">
      <c r="A49" s="31" t="s">
        <v>41</v>
      </c>
      <c r="B49" s="38" t="s">
        <v>42</v>
      </c>
      <c r="C49" s="39"/>
      <c r="D49" s="39"/>
      <c r="E49" s="31" t="s">
        <v>19</v>
      </c>
      <c r="F49" s="8">
        <f>F48*1.23-F48</f>
        <v>0</v>
      </c>
      <c r="H49" s="9"/>
    </row>
    <row r="50" spans="1:8" ht="30" customHeight="1">
      <c r="A50" s="31" t="s">
        <v>43</v>
      </c>
      <c r="B50" s="38" t="s">
        <v>44</v>
      </c>
      <c r="C50" s="39"/>
      <c r="D50" s="39"/>
      <c r="E50" s="31" t="s">
        <v>19</v>
      </c>
      <c r="F50" s="7">
        <f>SUM(F48:F49)</f>
        <v>0</v>
      </c>
    </row>
    <row r="51" spans="1:8">
      <c r="A51" s="34" t="s">
        <v>60</v>
      </c>
      <c r="B51" s="34"/>
      <c r="E51" s="35" t="s">
        <v>61</v>
      </c>
      <c r="F51" s="35"/>
    </row>
    <row r="52" spans="1:8">
      <c r="A52" s="34"/>
      <c r="B52" s="34"/>
      <c r="E52" s="34" t="s">
        <v>62</v>
      </c>
      <c r="F52" s="34"/>
    </row>
    <row r="53" spans="1:8">
      <c r="A53" s="34"/>
      <c r="B53" s="34"/>
      <c r="E53" s="34"/>
      <c r="F53" s="34"/>
    </row>
    <row r="54" spans="1:8">
      <c r="E54" s="34"/>
      <c r="F54" s="34"/>
    </row>
    <row r="55" spans="1:8">
      <c r="E55" s="34"/>
      <c r="F55" s="34"/>
    </row>
    <row r="56" spans="1:8">
      <c r="E56" s="34"/>
      <c r="F56" s="34"/>
    </row>
    <row r="57" spans="1:8">
      <c r="E57" s="34"/>
      <c r="F57" s="34"/>
    </row>
    <row r="58" spans="1:8">
      <c r="E58" s="34"/>
      <c r="F58" s="34"/>
    </row>
  </sheetData>
  <mergeCells count="15">
    <mergeCell ref="A1:F1"/>
    <mergeCell ref="A51:B53"/>
    <mergeCell ref="E51:F51"/>
    <mergeCell ref="E52:F58"/>
    <mergeCell ref="A34:B34"/>
    <mergeCell ref="A38:B38"/>
    <mergeCell ref="B48:D48"/>
    <mergeCell ref="B49:D49"/>
    <mergeCell ref="B50:D50"/>
    <mergeCell ref="A29:B29"/>
    <mergeCell ref="A6:B6"/>
    <mergeCell ref="A2:F2"/>
    <mergeCell ref="A10:B10"/>
    <mergeCell ref="A15:B15"/>
    <mergeCell ref="A21:B21"/>
  </mergeCells>
  <pageMargins left="0.59055118110236227" right="0.59055118110236227" top="0" bottom="0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cz.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Elżbieta Szumiela</cp:lastModifiedBy>
  <cp:lastPrinted>2026-03-05T09:17:11Z</cp:lastPrinted>
  <dcterms:created xsi:type="dcterms:W3CDTF">2017-08-30T07:33:48Z</dcterms:created>
  <dcterms:modified xsi:type="dcterms:W3CDTF">2026-04-09T11:55:50Z</dcterms:modified>
</cp:coreProperties>
</file>